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25" i="1" l="1"/>
</calcChain>
</file>

<file path=xl/sharedStrings.xml><?xml version="1.0" encoding="utf-8"?>
<sst xmlns="http://schemas.openxmlformats.org/spreadsheetml/2006/main" count="136" uniqueCount="59">
  <si>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</si>
  <si>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</si>
  <si>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</si>
  <si>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</si>
  <si>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</si>
  <si>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</si>
  <si>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</si>
  <si>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</si>
  <si>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</si>
  <si>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</si>
  <si>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</si>
  <si>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</si>
  <si>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</si>
  <si>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</si>
  <si>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9007768</t>
  </si>
  <si>
    <t>1001050364</t>
  </si>
  <si>
    <t>ШЕСТИГРАННИК НЕРЖ 14ММ 12*18</t>
  </si>
  <si>
    <t>КГ</t>
  </si>
  <si>
    <t>Металл и прокат черных металлов</t>
  </si>
  <si>
    <t>СКЛАД ВРЕМЕННОГО ИСПОЛЬЗОВАНИЯ</t>
  </si>
  <si>
    <t>1332835</t>
  </si>
  <si>
    <t>1001050876</t>
  </si>
  <si>
    <t>УГОЛОК 25Х25Х4 СТ3 ОЦИНКОВАННЫЙ</t>
  </si>
  <si>
    <t>ТОННА</t>
  </si>
  <si>
    <t>Склад  N 4</t>
  </si>
  <si>
    <t>1374278</t>
  </si>
  <si>
    <t>1001050926</t>
  </si>
  <si>
    <t>ПОЛОСА 40Х200 СТХ12МФ</t>
  </si>
  <si>
    <t>1001050881</t>
  </si>
  <si>
    <t>КВАДРАТ 10ММ СТР18</t>
  </si>
  <si>
    <t>1001050112</t>
  </si>
  <si>
    <t>Круг г/катаный 100 - ст30Х13</t>
  </si>
  <si>
    <t>Т</t>
  </si>
  <si>
    <t>1001050139</t>
  </si>
  <si>
    <t>Балка двутавровая №20Б1 ст3пс</t>
  </si>
  <si>
    <t>1001050615</t>
  </si>
  <si>
    <t>Круг г/катаный 90 - ст20</t>
  </si>
  <si>
    <t>1001050628</t>
  </si>
  <si>
    <t>Круг г/катаный 150 - ст3</t>
  </si>
  <si>
    <t>1001050570</t>
  </si>
  <si>
    <t>Круг г/катаный 150 - ст40Х</t>
  </si>
  <si>
    <t>1001050228</t>
  </si>
  <si>
    <t>Уголок г/к 25Х25Х4 ст3</t>
  </si>
  <si>
    <t>1001050248</t>
  </si>
  <si>
    <t>Шестигранник г/к 19 ст35</t>
  </si>
  <si>
    <t>1001050703</t>
  </si>
  <si>
    <t>Круг г/катаный 90 - ст35</t>
  </si>
  <si>
    <t>1001050205</t>
  </si>
  <si>
    <t>Прокат лист. г/к 5 ст12Х18Н10Т</t>
  </si>
  <si>
    <t>1001050803</t>
  </si>
  <si>
    <t>Круг г/катаный 28 - ст12Х18Н10Т</t>
  </si>
  <si>
    <t>1001050367</t>
  </si>
  <si>
    <t>Круг г/катаный 18 - ст12Х18Н10Т</t>
  </si>
  <si>
    <t>1001050368</t>
  </si>
  <si>
    <t>Круг г/катаный 8 - ст12Х18Н10Т</t>
  </si>
  <si>
    <t>1001050709</t>
  </si>
  <si>
    <t>Круг г/катаный 130 - ст45</t>
  </si>
  <si>
    <t>1001050433</t>
  </si>
  <si>
    <t>Прокат лист. г/к 1,0 ст12Х18Н10Т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</si>
</sst>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H14" sqref="H14"/>
    </sheetView>
  </sheetViews>
  <sheetFormatPr defaultRowHeight="15" x14ac:dyDescent="0.25"/>
  <cols>
    <col min="4" max="4" width="11" customWidth="1"/>
    <col min="5" max="5" width="38.42578125" customWidth="1"/>
    <col min="8" max="8" width="33.140625" customWidth="1"/>
    <col min="10" max="10" width="11.85546875" customWidth="1"/>
    <col min="11" max="11" width="13.85546875" customWidth="1"/>
    <col min="12" max="12" width="14" customWidth="1"/>
    <col min="13" max="13" width="16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 t="s">
        <v>14</v>
      </c>
      <c r="D5" s="13" t="s">
        <v>15</v>
      </c>
      <c r="E5" s="14" t="s">
        <v>16</v>
      </c>
      <c r="F5" s="12" t="s">
        <v>17</v>
      </c>
      <c r="G5" s="15">
        <v>3</v>
      </c>
      <c r="H5" s="15" t="s">
        <v>18</v>
      </c>
      <c r="I5" s="12">
        <v>5</v>
      </c>
      <c r="J5" s="16">
        <v>79.77600000000001</v>
      </c>
      <c r="K5" s="16">
        <v>398.88000000000005</v>
      </c>
      <c r="L5" s="17">
        <v>41275</v>
      </c>
      <c r="M5" s="18" t="s">
        <v>19</v>
      </c>
    </row>
    <row r="6" spans="1:13" x14ac:dyDescent="0.25">
      <c r="A6" s="11">
        <v>2</v>
      </c>
      <c r="B6" s="12" t="s">
        <v>13</v>
      </c>
      <c r="C6" s="12" t="s">
        <v>20</v>
      </c>
      <c r="D6" s="13" t="s">
        <v>21</v>
      </c>
      <c r="E6" s="14" t="s">
        <v>22</v>
      </c>
      <c r="F6" s="12" t="s">
        <v>23</v>
      </c>
      <c r="G6" s="15">
        <v>3</v>
      </c>
      <c r="H6" s="15" t="s">
        <v>18</v>
      </c>
      <c r="I6" s="12">
        <v>1.4240000000000002</v>
      </c>
      <c r="J6" s="16">
        <v>79080.252000000008</v>
      </c>
      <c r="K6" s="16">
        <v>112610.27884800002</v>
      </c>
      <c r="L6" s="17">
        <v>41275</v>
      </c>
      <c r="M6" s="18" t="s">
        <v>24</v>
      </c>
    </row>
    <row r="7" spans="1:13" x14ac:dyDescent="0.25">
      <c r="A7" s="11">
        <v>3</v>
      </c>
      <c r="B7" s="12" t="s">
        <v>13</v>
      </c>
      <c r="C7" s="12" t="s">
        <v>25</v>
      </c>
      <c r="D7" s="13" t="s">
        <v>26</v>
      </c>
      <c r="E7" s="14" t="s">
        <v>27</v>
      </c>
      <c r="F7" s="12" t="s">
        <v>23</v>
      </c>
      <c r="G7" s="15">
        <v>3</v>
      </c>
      <c r="H7" s="15" t="s">
        <v>18</v>
      </c>
      <c r="I7" s="12">
        <v>0.15</v>
      </c>
      <c r="J7" s="16">
        <v>349548.42</v>
      </c>
      <c r="K7" s="16">
        <v>52432.262999999999</v>
      </c>
      <c r="L7" s="17">
        <v>41275</v>
      </c>
      <c r="M7" s="18" t="s">
        <v>24</v>
      </c>
    </row>
    <row r="8" spans="1:13" x14ac:dyDescent="0.25">
      <c r="A8" s="11">
        <v>4</v>
      </c>
      <c r="B8" s="12" t="s">
        <v>13</v>
      </c>
      <c r="C8" s="12">
        <v>1341377</v>
      </c>
      <c r="D8" s="13" t="s">
        <v>28</v>
      </c>
      <c r="E8" s="14" t="s">
        <v>29</v>
      </c>
      <c r="F8" s="12" t="s">
        <v>23</v>
      </c>
      <c r="G8" s="15">
        <v>3</v>
      </c>
      <c r="H8" s="15" t="s">
        <v>18</v>
      </c>
      <c r="I8" s="12">
        <v>7.4999999999999997E-2</v>
      </c>
      <c r="J8" s="16">
        <v>987573.98399999994</v>
      </c>
      <c r="K8" s="16">
        <v>74068.04879999999</v>
      </c>
      <c r="L8" s="17">
        <v>41821</v>
      </c>
      <c r="M8" s="18" t="s">
        <v>24</v>
      </c>
    </row>
    <row r="9" spans="1:13" x14ac:dyDescent="0.25">
      <c r="A9" s="11">
        <v>5</v>
      </c>
      <c r="B9" s="12" t="s">
        <v>13</v>
      </c>
      <c r="C9" s="12">
        <v>1000266</v>
      </c>
      <c r="D9" s="13" t="s">
        <v>30</v>
      </c>
      <c r="E9" s="14" t="s">
        <v>31</v>
      </c>
      <c r="F9" s="12" t="s">
        <v>32</v>
      </c>
      <c r="G9" s="15">
        <v>3</v>
      </c>
      <c r="H9" s="15" t="s">
        <v>18</v>
      </c>
      <c r="I9" s="12">
        <v>1.218</v>
      </c>
      <c r="J9" s="16">
        <v>105909.504</v>
      </c>
      <c r="K9" s="16">
        <v>128997.775872</v>
      </c>
      <c r="L9" s="19">
        <v>41944</v>
      </c>
      <c r="M9" s="12" t="s">
        <v>24</v>
      </c>
    </row>
    <row r="10" spans="1:13" x14ac:dyDescent="0.25">
      <c r="A10" s="11">
        <v>6</v>
      </c>
      <c r="B10" s="12" t="s">
        <v>13</v>
      </c>
      <c r="C10" s="12">
        <v>1022320</v>
      </c>
      <c r="D10" s="13" t="s">
        <v>33</v>
      </c>
      <c r="E10" s="14" t="s">
        <v>34</v>
      </c>
      <c r="F10" s="12" t="s">
        <v>32</v>
      </c>
      <c r="G10" s="15">
        <v>3</v>
      </c>
      <c r="H10" s="15" t="s">
        <v>18</v>
      </c>
      <c r="I10" s="12">
        <v>7.2999999999999995E-2</v>
      </c>
      <c r="J10" s="16">
        <v>10316.004000000001</v>
      </c>
      <c r="K10" s="16">
        <v>753.06829200000004</v>
      </c>
      <c r="L10" s="19">
        <v>41275</v>
      </c>
      <c r="M10" s="12" t="s">
        <v>24</v>
      </c>
    </row>
    <row r="11" spans="1:13" x14ac:dyDescent="0.25">
      <c r="A11" s="11">
        <v>7</v>
      </c>
      <c r="B11" s="12" t="s">
        <v>13</v>
      </c>
      <c r="C11" s="12">
        <v>1027205</v>
      </c>
      <c r="D11" s="13" t="s">
        <v>35</v>
      </c>
      <c r="E11" s="14" t="s">
        <v>36</v>
      </c>
      <c r="F11" s="12" t="s">
        <v>32</v>
      </c>
      <c r="G11" s="15">
        <v>3</v>
      </c>
      <c r="H11" s="15" t="s">
        <v>18</v>
      </c>
      <c r="I11" s="12">
        <v>0.88500000000000001</v>
      </c>
      <c r="J11" s="16">
        <v>32741.280000000002</v>
      </c>
      <c r="K11" s="16">
        <v>28976.032800000001</v>
      </c>
      <c r="L11" s="19">
        <v>41852</v>
      </c>
      <c r="M11" s="12" t="s">
        <v>24</v>
      </c>
    </row>
    <row r="12" spans="1:13" x14ac:dyDescent="0.25">
      <c r="A12" s="11">
        <v>8</v>
      </c>
      <c r="B12" s="12" t="s">
        <v>13</v>
      </c>
      <c r="C12" s="12">
        <v>1033474</v>
      </c>
      <c r="D12" s="13" t="s">
        <v>37</v>
      </c>
      <c r="E12" s="14" t="s">
        <v>38</v>
      </c>
      <c r="F12" s="12" t="s">
        <v>32</v>
      </c>
      <c r="G12" s="15">
        <v>3</v>
      </c>
      <c r="H12" s="15" t="s">
        <v>18</v>
      </c>
      <c r="I12" s="12">
        <v>0.84</v>
      </c>
      <c r="J12" s="16">
        <v>45347.22</v>
      </c>
      <c r="K12" s="16">
        <v>38091.664799999999</v>
      </c>
      <c r="L12" s="19">
        <v>41334</v>
      </c>
      <c r="M12" s="12" t="s">
        <v>24</v>
      </c>
    </row>
    <row r="13" spans="1:13" x14ac:dyDescent="0.25">
      <c r="A13" s="11">
        <v>9</v>
      </c>
      <c r="B13" s="12" t="s">
        <v>13</v>
      </c>
      <c r="C13" s="12">
        <v>1033682</v>
      </c>
      <c r="D13" s="13" t="s">
        <v>39</v>
      </c>
      <c r="E13" s="14" t="s">
        <v>40</v>
      </c>
      <c r="F13" s="12" t="s">
        <v>32</v>
      </c>
      <c r="G13" s="15">
        <v>3</v>
      </c>
      <c r="H13" s="15" t="s">
        <v>18</v>
      </c>
      <c r="I13" s="12">
        <v>0.6399999999999999</v>
      </c>
      <c r="J13" s="16">
        <v>35296.044000000002</v>
      </c>
      <c r="K13" s="16">
        <v>22589.468159999997</v>
      </c>
      <c r="L13" s="19">
        <v>41791</v>
      </c>
      <c r="M13" s="12" t="s">
        <v>24</v>
      </c>
    </row>
    <row r="14" spans="1:13" x14ac:dyDescent="0.25">
      <c r="A14" s="11">
        <v>10</v>
      </c>
      <c r="B14" s="12" t="s">
        <v>13</v>
      </c>
      <c r="C14" s="12">
        <v>1037120</v>
      </c>
      <c r="D14" s="13" t="s">
        <v>41</v>
      </c>
      <c r="E14" s="14" t="s">
        <v>42</v>
      </c>
      <c r="F14" s="12" t="s">
        <v>32</v>
      </c>
      <c r="G14" s="15">
        <v>3</v>
      </c>
      <c r="H14" s="15" t="s">
        <v>18</v>
      </c>
      <c r="I14" s="12">
        <v>0.35400000000000009</v>
      </c>
      <c r="J14" s="16">
        <v>38030.472000000002</v>
      </c>
      <c r="K14" s="16">
        <v>13462.787088000005</v>
      </c>
      <c r="L14" s="19">
        <v>41306</v>
      </c>
      <c r="M14" s="12" t="s">
        <v>24</v>
      </c>
    </row>
    <row r="15" spans="1:13" x14ac:dyDescent="0.25">
      <c r="A15" s="11">
        <v>11</v>
      </c>
      <c r="B15" s="12" t="s">
        <v>13</v>
      </c>
      <c r="C15" s="12">
        <v>1063831</v>
      </c>
      <c r="D15" s="13" t="s">
        <v>43</v>
      </c>
      <c r="E15" s="14" t="s">
        <v>44</v>
      </c>
      <c r="F15" s="12" t="s">
        <v>32</v>
      </c>
      <c r="G15" s="15">
        <v>3</v>
      </c>
      <c r="H15" s="15" t="s">
        <v>18</v>
      </c>
      <c r="I15" s="12">
        <v>0.70499999999999996</v>
      </c>
      <c r="J15" s="16">
        <v>22121.280000000002</v>
      </c>
      <c r="K15" s="16">
        <v>15595.502400000001</v>
      </c>
      <c r="L15" s="19">
        <v>41275</v>
      </c>
      <c r="M15" s="12" t="s">
        <v>24</v>
      </c>
    </row>
    <row r="16" spans="1:13" x14ac:dyDescent="0.25">
      <c r="A16" s="11">
        <v>12</v>
      </c>
      <c r="B16" s="12" t="s">
        <v>13</v>
      </c>
      <c r="C16" s="12">
        <v>1067817</v>
      </c>
      <c r="D16" s="13" t="s">
        <v>45</v>
      </c>
      <c r="E16" s="14" t="s">
        <v>46</v>
      </c>
      <c r="F16" s="12" t="s">
        <v>32</v>
      </c>
      <c r="G16" s="15">
        <v>3</v>
      </c>
      <c r="H16" s="15" t="s">
        <v>18</v>
      </c>
      <c r="I16" s="12">
        <v>0.28999999999999998</v>
      </c>
      <c r="J16" s="16">
        <v>33104.928</v>
      </c>
      <c r="K16" s="16">
        <v>9600.4291199999989</v>
      </c>
      <c r="L16" s="19">
        <v>41791</v>
      </c>
      <c r="M16" s="12" t="s">
        <v>24</v>
      </c>
    </row>
    <row r="17" spans="1:13" x14ac:dyDescent="0.25">
      <c r="A17" s="11">
        <v>13</v>
      </c>
      <c r="B17" s="12" t="s">
        <v>13</v>
      </c>
      <c r="C17" s="12">
        <v>1075161</v>
      </c>
      <c r="D17" s="13" t="s">
        <v>47</v>
      </c>
      <c r="E17" s="14" t="s">
        <v>48</v>
      </c>
      <c r="F17" s="12" t="s">
        <v>32</v>
      </c>
      <c r="G17" s="15">
        <v>3</v>
      </c>
      <c r="H17" s="15" t="s">
        <v>18</v>
      </c>
      <c r="I17" s="12">
        <v>6.4000000000000001E-2</v>
      </c>
      <c r="J17" s="16">
        <v>234620.22</v>
      </c>
      <c r="K17" s="16">
        <v>15015.694080000001</v>
      </c>
      <c r="L17" s="19">
        <v>41275</v>
      </c>
      <c r="M17" s="12" t="s">
        <v>24</v>
      </c>
    </row>
    <row r="18" spans="1:13" x14ac:dyDescent="0.25">
      <c r="A18" s="11">
        <v>14</v>
      </c>
      <c r="B18" s="12" t="s">
        <v>13</v>
      </c>
      <c r="C18" s="12">
        <v>1075161</v>
      </c>
      <c r="D18" s="13" t="s">
        <v>47</v>
      </c>
      <c r="E18" s="14" t="s">
        <v>48</v>
      </c>
      <c r="F18" s="12" t="s">
        <v>32</v>
      </c>
      <c r="G18" s="15">
        <v>3</v>
      </c>
      <c r="H18" s="15" t="s">
        <v>18</v>
      </c>
      <c r="I18" s="12">
        <v>5.0000000000000001E-3</v>
      </c>
      <c r="J18" s="16">
        <v>228013.62</v>
      </c>
      <c r="K18" s="16">
        <v>1140.0681</v>
      </c>
      <c r="L18" s="19">
        <v>41306</v>
      </c>
      <c r="M18" s="12" t="s">
        <v>24</v>
      </c>
    </row>
    <row r="19" spans="1:13" x14ac:dyDescent="0.25">
      <c r="A19" s="11">
        <v>15</v>
      </c>
      <c r="B19" s="12" t="s">
        <v>13</v>
      </c>
      <c r="C19" s="12">
        <v>1088497</v>
      </c>
      <c r="D19" s="13" t="s">
        <v>49</v>
      </c>
      <c r="E19" s="14" t="s">
        <v>50</v>
      </c>
      <c r="F19" s="12" t="s">
        <v>32</v>
      </c>
      <c r="G19" s="15">
        <v>3</v>
      </c>
      <c r="H19" s="15" t="s">
        <v>18</v>
      </c>
      <c r="I19" s="12">
        <v>9.5000000000000029E-2</v>
      </c>
      <c r="J19" s="16">
        <v>213776.37600000002</v>
      </c>
      <c r="K19" s="16">
        <v>20308.755720000008</v>
      </c>
      <c r="L19" s="19">
        <v>41275</v>
      </c>
      <c r="M19" s="12" t="s">
        <v>24</v>
      </c>
    </row>
    <row r="20" spans="1:13" x14ac:dyDescent="0.25">
      <c r="A20" s="11">
        <v>16</v>
      </c>
      <c r="B20" s="12" t="s">
        <v>13</v>
      </c>
      <c r="C20" s="12">
        <v>1089894</v>
      </c>
      <c r="D20" s="13" t="s">
        <v>51</v>
      </c>
      <c r="E20" s="14" t="s">
        <v>52</v>
      </c>
      <c r="F20" s="12" t="s">
        <v>32</v>
      </c>
      <c r="G20" s="15">
        <v>3</v>
      </c>
      <c r="H20" s="15" t="s">
        <v>18</v>
      </c>
      <c r="I20" s="12">
        <v>0.1</v>
      </c>
      <c r="J20" s="16">
        <v>189544.63199999998</v>
      </c>
      <c r="K20" s="16">
        <v>18954.463199999998</v>
      </c>
      <c r="L20" s="19">
        <v>41852</v>
      </c>
      <c r="M20" s="12" t="s">
        <v>24</v>
      </c>
    </row>
    <row r="21" spans="1:13" x14ac:dyDescent="0.25">
      <c r="A21" s="11">
        <v>17</v>
      </c>
      <c r="B21" s="12" t="s">
        <v>13</v>
      </c>
      <c r="C21" s="12">
        <v>1089899</v>
      </c>
      <c r="D21" s="13" t="s">
        <v>53</v>
      </c>
      <c r="E21" s="14" t="s">
        <v>54</v>
      </c>
      <c r="F21" s="12" t="s">
        <v>32</v>
      </c>
      <c r="G21" s="15">
        <v>3</v>
      </c>
      <c r="H21" s="15" t="s">
        <v>18</v>
      </c>
      <c r="I21" s="12">
        <v>2.0000000000000018E-3</v>
      </c>
      <c r="J21" s="16">
        <v>197895.62399999998</v>
      </c>
      <c r="K21" s="16">
        <v>395.79124800000034</v>
      </c>
      <c r="L21" s="19">
        <v>41791</v>
      </c>
      <c r="M21" s="12" t="s">
        <v>24</v>
      </c>
    </row>
    <row r="22" spans="1:13" x14ac:dyDescent="0.25">
      <c r="A22" s="11">
        <v>18</v>
      </c>
      <c r="B22" s="12" t="s">
        <v>13</v>
      </c>
      <c r="C22" s="12">
        <v>1140936</v>
      </c>
      <c r="D22" s="13" t="s">
        <v>55</v>
      </c>
      <c r="E22" s="14" t="s">
        <v>56</v>
      </c>
      <c r="F22" s="12" t="s">
        <v>32</v>
      </c>
      <c r="G22" s="15">
        <v>3</v>
      </c>
      <c r="H22" s="15" t="s">
        <v>18</v>
      </c>
      <c r="I22" s="12">
        <v>1.1659999999999999</v>
      </c>
      <c r="J22" s="16">
        <v>45347.22</v>
      </c>
      <c r="K22" s="16">
        <v>52874.858520000002</v>
      </c>
      <c r="L22" s="19">
        <v>41334</v>
      </c>
      <c r="M22" s="12" t="s">
        <v>24</v>
      </c>
    </row>
    <row r="23" spans="1:13" x14ac:dyDescent="0.25">
      <c r="A23" s="11">
        <v>19</v>
      </c>
      <c r="B23" s="12" t="s">
        <v>13</v>
      </c>
      <c r="C23" s="12">
        <v>1140936</v>
      </c>
      <c r="D23" s="13" t="s">
        <v>55</v>
      </c>
      <c r="E23" s="14" t="s">
        <v>56</v>
      </c>
      <c r="F23" s="12" t="s">
        <v>32</v>
      </c>
      <c r="G23" s="15">
        <v>3</v>
      </c>
      <c r="H23" s="15" t="s">
        <v>18</v>
      </c>
      <c r="I23" s="12">
        <v>1.1850000000000001</v>
      </c>
      <c r="J23" s="16">
        <v>50792.207999999999</v>
      </c>
      <c r="K23" s="16">
        <v>60188.766479999998</v>
      </c>
      <c r="L23" s="19">
        <v>41944</v>
      </c>
      <c r="M23" s="12" t="s">
        <v>24</v>
      </c>
    </row>
    <row r="24" spans="1:13" x14ac:dyDescent="0.25">
      <c r="A24" s="11">
        <v>20</v>
      </c>
      <c r="B24" s="12" t="s">
        <v>13</v>
      </c>
      <c r="C24" s="12">
        <v>1145484</v>
      </c>
      <c r="D24" s="13" t="s">
        <v>57</v>
      </c>
      <c r="E24" s="14" t="s">
        <v>58</v>
      </c>
      <c r="F24" s="12" t="s">
        <v>32</v>
      </c>
      <c r="G24" s="15">
        <v>3</v>
      </c>
      <c r="H24" s="15" t="s">
        <v>18</v>
      </c>
      <c r="I24" s="12">
        <v>7.1999999999999995E-2</v>
      </c>
      <c r="J24" s="16">
        <v>185005.38</v>
      </c>
      <c r="K24" s="16">
        <v>13320.387359999999</v>
      </c>
      <c r="L24" s="19">
        <v>41791</v>
      </c>
      <c r="M24" s="12" t="s">
        <v>24</v>
      </c>
    </row>
    <row r="25" spans="1:13" x14ac:dyDescent="0.25">
      <c r="K25" s="20">
        <f>SUM(K5:K24)</f>
        <v>679774.9838879999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24"/>
    <dataValidation type="list" allowBlank="1" showInputMessage="1" showErrorMessage="1" sqref="B5:B24">
      <formula1>TypeResource</formula1>
    </dataValidation>
    <dataValidation type="decimal" allowBlank="1" showErrorMessage="1" errorTitle="Ошибка!" error="Значение должно быть числом" sqref="I5:K24">
      <formula1>0</formula1>
      <formula2>9999999999999</formula2>
    </dataValidation>
    <dataValidation type="list" allowBlank="1" showInputMessage="1" showErrorMessage="1" sqref="G5:G24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2021-01-19T07:51:54Z</dcterms:modified>
</cp:coreProperties>
</file>